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/>
  <mc:AlternateContent xmlns:mc="http://schemas.openxmlformats.org/markup-compatibility/2006">
    <mc:Choice Requires="x15">
      <x15ac:absPath xmlns:x15ac="http://schemas.microsoft.com/office/spreadsheetml/2010/11/ac" url="/Users/cody-tec/Documents/OneDrive/akce/180103 - prj - Seniroské byty Chodová Planá/03 DPS/! PD/"/>
    </mc:Choice>
  </mc:AlternateContent>
  <xr:revisionPtr revIDLastSave="2" documentId="13_ncr:40009_{E8070BC4-7F87-544B-9D34-FA7F912FA97E}" xr6:coauthVersionLast="45" xr6:coauthVersionMax="45" xr10:uidLastSave="{F44D2FE6-599C-1344-BA49-31C9E00788E3}"/>
  <bookViews>
    <workbookView xWindow="6360" yWindow="2520" windowWidth="28240" windowHeight="17560" tabRatio="598" xr2:uid="{00000000-000D-0000-FFFF-FFFF00000000}"/>
  </bookViews>
  <sheets>
    <sheet name="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0" i="1" l="1"/>
  <c r="J11" i="1"/>
  <c r="J12" i="1"/>
  <c r="J13" i="1"/>
  <c r="J14" i="1"/>
  <c r="J15" i="1"/>
  <c r="J17" i="1"/>
  <c r="J18" i="1"/>
  <c r="J19" i="1"/>
  <c r="J20" i="1"/>
  <c r="J21" i="1"/>
  <c r="J22" i="1"/>
  <c r="J23" i="1"/>
  <c r="J24" i="1"/>
  <c r="J25" i="1"/>
  <c r="J27" i="1"/>
  <c r="J28" i="1"/>
  <c r="J29" i="1"/>
  <c r="J30" i="1"/>
  <c r="J31" i="1"/>
  <c r="J32" i="1"/>
  <c r="J33" i="1"/>
  <c r="J34" i="1"/>
  <c r="J35" i="1"/>
  <c r="J36" i="1"/>
  <c r="J37" i="1"/>
  <c r="J39" i="1"/>
  <c r="J41" i="1"/>
  <c r="J43" i="1"/>
  <c r="J45" i="1"/>
  <c r="J47" i="1"/>
  <c r="J49" i="1"/>
  <c r="J52" i="1"/>
  <c r="J53" i="1"/>
  <c r="J54" i="1"/>
  <c r="J55" i="1"/>
  <c r="J56" i="1"/>
  <c r="J62" i="1"/>
  <c r="J63" i="1"/>
  <c r="J64" i="1"/>
  <c r="J81" i="1" s="1"/>
  <c r="J65" i="1"/>
  <c r="J66" i="1"/>
  <c r="J67" i="1"/>
  <c r="J68" i="1"/>
  <c r="J69" i="1"/>
  <c r="J72" i="1"/>
  <c r="J73" i="1"/>
  <c r="J74" i="1"/>
  <c r="J75" i="1"/>
  <c r="J76" i="1"/>
  <c r="J77" i="1"/>
  <c r="J78" i="1"/>
  <c r="J79" i="1"/>
  <c r="J80" i="1"/>
  <c r="J85" i="1"/>
  <c r="J86" i="1"/>
  <c r="J87" i="1"/>
  <c r="J88" i="1"/>
  <c r="J89" i="1"/>
  <c r="J90" i="1"/>
  <c r="J91" i="1"/>
  <c r="J96" i="1"/>
  <c r="J97" i="1"/>
  <c r="J98" i="1"/>
  <c r="J100" i="1"/>
  <c r="J92" i="1" l="1"/>
  <c r="J58" i="1"/>
  <c r="J99" i="1" l="1"/>
  <c r="J101" i="1" s="1"/>
  <c r="J104" i="1" s="1"/>
</calcChain>
</file>

<file path=xl/sharedStrings.xml><?xml version="1.0" encoding="utf-8"?>
<sst xmlns="http://schemas.openxmlformats.org/spreadsheetml/2006/main" count="165" uniqueCount="92">
  <si>
    <t>SENIORSKÉ BYTY OBJEKT SO 01, SO 02</t>
  </si>
  <si>
    <t xml:space="preserve">Investor:  </t>
  </si>
  <si>
    <t>MĚSTYS CHODOVÁ PLANÁ</t>
  </si>
  <si>
    <t xml:space="preserve">Elektroinstalace </t>
  </si>
  <si>
    <t>Výkaz výměr</t>
  </si>
  <si>
    <t>Název</t>
  </si>
  <si>
    <t>jedn.</t>
  </si>
  <si>
    <t>množství</t>
  </si>
  <si>
    <t>jedn.cena</t>
  </si>
  <si>
    <t>celk.cena</t>
  </si>
  <si>
    <t xml:space="preserve">Silnoproudá  elektroinstalace </t>
  </si>
  <si>
    <t>MATERIÁL/MONTÁŽ</t>
  </si>
  <si>
    <t>trubka KOPOFLEX Typ 150 R=150mm (PO)</t>
  </si>
  <si>
    <t>m</t>
  </si>
  <si>
    <t>trubka KOPOFLEX Typ 40 R=40mm (PO)</t>
  </si>
  <si>
    <t>trubka oheb.el.inst. typ 23 R=23mm (PO)</t>
  </si>
  <si>
    <t>trubka oheb.el.inst. typ 23 R=16mm (PO)</t>
  </si>
  <si>
    <t>krab.přístrojová (1901; KP 68; KZ 3) bez zapojení</t>
  </si>
  <si>
    <t>ks</t>
  </si>
  <si>
    <t>krab.odboč.s víčkem.svor.(1903;KR 68) kruh.vč.zap.</t>
  </si>
  <si>
    <t>PŘÍPOJKA NN NENÍ VYJASNĚNA S ČEZ</t>
  </si>
  <si>
    <t>CYKY-CYKYm 5Cx6 mm2 750V (PU)</t>
  </si>
  <si>
    <t>CYKY-CYKYm 3Cx6 mm2 750V (PU)</t>
  </si>
  <si>
    <t>CYKY-CYKYm 5Cx2.5 mm2 750V (PU)</t>
  </si>
  <si>
    <t>CYKY-CYKYm 3Cx2.5 mm2 750V (PU)</t>
  </si>
  <si>
    <t>CYKY-CYKYm 3Cx1.5 mm2 750V (PU)</t>
  </si>
  <si>
    <t>CYKY-CYKYm 3Ax1.5 mm2 750V (PU)</t>
  </si>
  <si>
    <t>CYKY-CYKYm 2Ax1.5 mm2 750V (PU)</t>
  </si>
  <si>
    <t>CY 6 mm2 750V (PU), zž</t>
  </si>
  <si>
    <t>spín.nást.prost.obyč. 1-pólový - řazení 1</t>
  </si>
  <si>
    <t>sériový přepínač - řazení 5 nást.prost.obyč.</t>
  </si>
  <si>
    <t>přepínač - řazení 6 nást.prost.obyč.</t>
  </si>
  <si>
    <t>přepínač - řazení 7 nást.prost.obyč.</t>
  </si>
  <si>
    <t>pohybové čidlo vnitřní</t>
  </si>
  <si>
    <t>zás.polozap./zapuštěné 10/16A 250V 2P+Z .</t>
  </si>
  <si>
    <t>zás.polozap./zapuštěné 10/16A 250V 2P+Z .+ svodič p.</t>
  </si>
  <si>
    <t>krabice sporáková 3f</t>
  </si>
  <si>
    <t>zás.polozap./zapuštěné 16A/400V</t>
  </si>
  <si>
    <t>tlačítko zvonkové</t>
  </si>
  <si>
    <t>TLAČÍTKO TOTAL STOP POŽÁRNÍ</t>
  </si>
  <si>
    <t>sv. MODUS PL5000L2W2/ND</t>
  </si>
  <si>
    <t>„zadavatel umožňuje nabídnout rovnocené řešení*)“</t>
  </si>
  <si>
    <t>sv. MODUS BRS3KO300V1/ND</t>
  </si>
  <si>
    <t>sv. MODUS BRSB3KO300V1/NDSM</t>
  </si>
  <si>
    <t>sv. MODUS BRS3KO300V1/NDSM</t>
  </si>
  <si>
    <t>sv. MODUS BRSB3KO300V1/ND</t>
  </si>
  <si>
    <t>sv. MODUS OZNECL1WC3SAPTCL-NOUZOVÉ</t>
  </si>
  <si>
    <t>stožár sadový ocelový bezpaticový do 6m</t>
  </si>
  <si>
    <t>elektrovýzbroj stožáru pro 1 okruh</t>
  </si>
  <si>
    <t>fólie výstražná PVC šířka 33cm</t>
  </si>
  <si>
    <t>pouzdrový základ pro stožár VO v trase 250x1500</t>
  </si>
  <si>
    <t>sv. MODUS STL4000C/ND</t>
  </si>
  <si>
    <t>Součet</t>
  </si>
  <si>
    <t>HROMOSVOD</t>
  </si>
  <si>
    <t>MONTÁŽ</t>
  </si>
  <si>
    <t>uzem. v zemi FeZn 30/4, včetně svorek a propoj. konstrukce</t>
  </si>
  <si>
    <t>FeZn 10mm, včetně izolace (napojení svodů)</t>
  </si>
  <si>
    <t>svodové vodiče AlMgSi 8mm2 vč. ukotvení na podpěry</t>
  </si>
  <si>
    <t>svorky hromosvodové do 2 šroubů</t>
  </si>
  <si>
    <t>svorky hromosvodové nad 2 šrouby</t>
  </si>
  <si>
    <t>tvarování montážního dílu-pom.jímače, ochran. trubky, izolace sv</t>
  </si>
  <si>
    <t xml:space="preserve">podpěra svislého vedení s příchytkou do zdi  </t>
  </si>
  <si>
    <t>podpěra vedení pro střechu/atiku</t>
  </si>
  <si>
    <t>MATERIÁL</t>
  </si>
  <si>
    <t>pomocný jímač do dlky 1,5m</t>
  </si>
  <si>
    <t>AlMgSi 8mm</t>
  </si>
  <si>
    <t>FeZn 30/4</t>
  </si>
  <si>
    <t>svorka S0</t>
  </si>
  <si>
    <t>svorka SZ</t>
  </si>
  <si>
    <t>svorka SS, SU</t>
  </si>
  <si>
    <t>DODÁVKY včetně montáže</t>
  </si>
  <si>
    <t xml:space="preserve">autonomní detektor kouře </t>
  </si>
  <si>
    <t xml:space="preserve">rozvaděč RE </t>
  </si>
  <si>
    <t>rozvaděč RH/RS</t>
  </si>
  <si>
    <t>rozvaděč RO</t>
  </si>
  <si>
    <t>HLAVNÍ POTENC. PŘÍPOJNICE</t>
  </si>
  <si>
    <t>DOMÁCÍ VIDEOTELEFON PRO 8 ÚČASTNÍKŮ+EL. ZÁMEK</t>
  </si>
  <si>
    <t>SADA</t>
  </si>
  <si>
    <t>ZAŘÍZENÍ PRO PŘÍJEM STA</t>
  </si>
  <si>
    <t>HZS</t>
  </si>
  <si>
    <t>výkopové práce pro rozvody VO</t>
  </si>
  <si>
    <t>revize elektro</t>
  </si>
  <si>
    <t>hod</t>
  </si>
  <si>
    <t>dokumentace skutečného provedení stavby</t>
  </si>
  <si>
    <t>podružný materiál, prořez</t>
  </si>
  <si>
    <t>%</t>
  </si>
  <si>
    <t>sekání, průrazy, odvoz suti</t>
  </si>
  <si>
    <t>Celkový součet bez DPH</t>
  </si>
  <si>
    <t>Vypracoval: Ing.M. Křístek      28.1.2019</t>
  </si>
  <si>
    <t>“*) V případě, že tato zadávací dokumentace obsahuje technické podmínky stanovené prostřednictvím přímého, nebo nepřímého</t>
  </si>
  <si>
    <t>odkazu na určité dodavatele, nebo výrobky, nebo patenty na vynálezy, užitné vzory, průmyslové vzory, ochranné známky</t>
  </si>
  <si>
    <t>nebo označení původu, zadavatel umožňuje nabídnout rovnocené řešení.“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</si>
</sst>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name val="Arial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 CE"/>
      <family val="2"/>
      <charset val="238"/>
    </font>
    <font>
      <b/>
      <i/>
      <u/>
      <sz val="10"/>
      <name val="Arial CE"/>
      <family val="2"/>
      <charset val="238"/>
    </font>
    <font>
      <b/>
      <i/>
      <sz val="8"/>
      <name val="Arial CE"/>
      <family val="2"/>
      <charset val="238"/>
    </font>
    <font>
      <b/>
      <i/>
      <sz val="9"/>
      <name val="Arial CE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8"/>
      <color indexed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sz val="10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16"/>
      <name val="Arial"/>
      <family val="2"/>
      <charset val="238"/>
    </font>
    <font>
      <sz val="14"/>
      <name val="Arial"/>
      <family val="2"/>
      <charset val="238"/>
    </font>
    <font>
      <sz val="8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7" fillId="0" borderId="1" xfId="0" applyNumberFormat="1" applyFont="1" applyFill="1" applyBorder="1" applyAlignment="1" applyProtection="1">
      <alignment wrapText="1"/>
    </xf>
    <xf numFmtId="0" fontId="8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horizontal="left"/>
    </xf>
    <xf numFmtId="4" fontId="7" fillId="0" borderId="2" xfId="0" applyNumberFormat="1" applyFont="1" applyFill="1" applyBorder="1" applyAlignment="1" applyProtection="1">
      <alignment horizontal="right"/>
    </xf>
    <xf numFmtId="0" fontId="7" fillId="0" borderId="2" xfId="0" applyNumberFormat="1" applyFont="1" applyFill="1" applyBorder="1" applyAlignment="1" applyProtection="1">
      <alignment horizontal="right"/>
    </xf>
    <xf numFmtId="3" fontId="7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9" fillId="0" borderId="0" xfId="0" applyNumberFormat="1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vertical="center"/>
      <protection locked="0"/>
    </xf>
    <xf numFmtId="49" fontId="10" fillId="0" borderId="0" xfId="0" applyNumberFormat="1" applyFont="1" applyAlignment="1" applyProtection="1">
      <alignment vertical="center"/>
      <protection locked="0"/>
    </xf>
    <xf numFmtId="0" fontId="1" fillId="0" borderId="4" xfId="0" applyNumberFormat="1" applyFont="1" applyFill="1" applyBorder="1" applyAlignment="1" applyProtection="1"/>
    <xf numFmtId="4" fontId="10" fillId="0" borderId="0" xfId="0" applyNumberFormat="1" applyFont="1" applyAlignment="1" applyProtection="1">
      <alignment vertical="center"/>
      <protection locked="0"/>
    </xf>
    <xf numFmtId="0" fontId="4" fillId="0" borderId="5" xfId="0" applyNumberFormat="1" applyFont="1" applyFill="1" applyBorder="1" applyAlignment="1" applyProtection="1">
      <alignment wrapText="1"/>
    </xf>
    <xf numFmtId="0" fontId="5" fillId="0" borderId="4" xfId="0" applyNumberFormat="1" applyFont="1" applyFill="1" applyBorder="1" applyAlignment="1" applyProtection="1"/>
    <xf numFmtId="0" fontId="4" fillId="0" borderId="4" xfId="0" applyNumberFormat="1" applyFont="1" applyFill="1" applyBorder="1" applyAlignment="1" applyProtection="1"/>
    <xf numFmtId="4" fontId="4" fillId="0" borderId="4" xfId="0" applyNumberFormat="1" applyFont="1" applyFill="1" applyBorder="1" applyAlignment="1" applyProtection="1"/>
    <xf numFmtId="3" fontId="4" fillId="0" borderId="6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4" fontId="4" fillId="0" borderId="0" xfId="0" applyNumberFormat="1" applyFont="1" applyFill="1" applyBorder="1" applyAlignment="1" applyProtection="1"/>
    <xf numFmtId="3" fontId="4" fillId="0" borderId="0" xfId="0" applyNumberFormat="1" applyFont="1" applyFill="1" applyBorder="1" applyAlignment="1" applyProtection="1"/>
    <xf numFmtId="49" fontId="9" fillId="0" borderId="0" xfId="0" applyNumberFormat="1" applyFont="1" applyBorder="1" applyAlignment="1" applyProtection="1">
      <alignment vertical="center"/>
      <protection locked="0"/>
    </xf>
    <xf numFmtId="4" fontId="9" fillId="0" borderId="0" xfId="0" applyNumberFormat="1" applyFont="1" applyBorder="1" applyAlignment="1" applyProtection="1">
      <alignment vertical="center"/>
      <protection locked="0"/>
    </xf>
    <xf numFmtId="0" fontId="11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4" fontId="11" fillId="0" borderId="0" xfId="0" applyNumberFormat="1" applyFont="1" applyFill="1" applyBorder="1" applyAlignment="1" applyProtection="1"/>
    <xf numFmtId="3" fontId="11" fillId="0" borderId="0" xfId="0" applyNumberFormat="1" applyFont="1" applyFill="1" applyBorder="1" applyAlignment="1" applyProtection="1"/>
    <xf numFmtId="49" fontId="13" fillId="0" borderId="0" xfId="0" applyNumberFormat="1" applyFont="1" applyBorder="1" applyAlignment="1" applyProtection="1">
      <alignment vertical="center"/>
      <protection locked="0"/>
    </xf>
    <xf numFmtId="0" fontId="10" fillId="0" borderId="0" xfId="0" applyFont="1" applyBorder="1"/>
    <xf numFmtId="0" fontId="10" fillId="0" borderId="0" xfId="0" applyFont="1" applyFill="1" applyBorder="1"/>
    <xf numFmtId="0" fontId="14" fillId="0" borderId="0" xfId="0" applyFont="1" applyBorder="1"/>
    <xf numFmtId="0" fontId="10" fillId="0" borderId="0" xfId="0" applyFont="1"/>
    <xf numFmtId="0" fontId="0" fillId="0" borderId="0" xfId="0" applyFont="1" applyFill="1" applyBorder="1"/>
    <xf numFmtId="0" fontId="15" fillId="0" borderId="0" xfId="0" applyFont="1" applyBorder="1"/>
    <xf numFmtId="0" fontId="0" fillId="0" borderId="0" xfId="0" applyFont="1" applyBorder="1"/>
    <xf numFmtId="0" fontId="16" fillId="0" borderId="0" xfId="0" applyFont="1" applyBorder="1"/>
    <xf numFmtId="0" fontId="0" fillId="0" borderId="0" xfId="0" applyBorder="1"/>
    <xf numFmtId="0" fontId="17" fillId="0" borderId="0" xfId="0" applyFont="1" applyBorder="1" applyAlignment="1">
      <alignment horizontal="left" vertical="top" indent="2"/>
    </xf>
    <xf numFmtId="3" fontId="17" fillId="0" borderId="0" xfId="0" applyNumberFormat="1" applyFont="1" applyBorder="1" applyAlignment="1">
      <alignment horizontal="right" vertical="top" indent="1"/>
    </xf>
    <xf numFmtId="0" fontId="17" fillId="0" borderId="0" xfId="0" applyFont="1" applyBorder="1" applyAlignment="1">
      <alignment horizontal="right" vertical="top" indent="1"/>
    </xf>
    <xf numFmtId="0" fontId="17" fillId="0" borderId="0" xfId="0" applyFont="1" applyBorder="1" applyAlignment="1">
      <alignment horizontal="left" indent="2"/>
    </xf>
    <xf numFmtId="0" fontId="17" fillId="0" borderId="0" xfId="0" applyFont="1" applyFill="1" applyBorder="1" applyAlignment="1">
      <alignment horizontal="left" vertical="top" indent="2"/>
    </xf>
    <xf numFmtId="4" fontId="9" fillId="2" borderId="0" xfId="0" applyNumberFormat="1" applyFont="1" applyFill="1" applyAlignment="1" applyProtection="1">
      <alignment vertical="center"/>
      <protection locked="0"/>
    </xf>
    <xf numFmtId="4" fontId="10" fillId="2" borderId="0" xfId="0" applyNumberFormat="1" applyFont="1" applyFill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00"/>
  <sheetViews>
    <sheetView tabSelected="1" workbookViewId="0">
      <selection activeCell="I10" sqref="I10"/>
    </sheetView>
  </sheetViews>
  <sheetFormatPr baseColWidth="10" defaultColWidth="10" defaultRowHeight="13"/>
  <cols>
    <col min="1" max="1" width="49" style="1" customWidth="1"/>
    <col min="2" max="6" width="0" style="2" hidden="1" customWidth="1"/>
    <col min="7" max="7" width="7" style="3" customWidth="1"/>
    <col min="8" max="8" width="9.33203125" style="4" customWidth="1"/>
    <col min="9" max="9" width="10" style="3"/>
    <col min="10" max="10" width="11" style="5" customWidth="1"/>
    <col min="11" max="16384" width="10" style="2"/>
  </cols>
  <sheetData>
    <row r="1" spans="1:10" ht="15" customHeight="1">
      <c r="A1" s="6" t="s">
        <v>0</v>
      </c>
      <c r="G1" s="7" t="s">
        <v>1</v>
      </c>
      <c r="H1" s="3" t="s">
        <v>2</v>
      </c>
    </row>
    <row r="2" spans="1:10" ht="15" customHeight="1">
      <c r="A2" s="6"/>
      <c r="H2" s="3"/>
    </row>
    <row r="3" spans="1:10" ht="14">
      <c r="A3" s="8" t="s">
        <v>3</v>
      </c>
      <c r="H3" s="3"/>
    </row>
    <row r="4" spans="1:10" ht="14">
      <c r="A4" s="9" t="s">
        <v>4</v>
      </c>
    </row>
    <row r="6" spans="1:10">
      <c r="A6" s="10" t="s">
        <v>5</v>
      </c>
      <c r="B6" s="11"/>
      <c r="C6" s="11"/>
      <c r="D6" s="11"/>
      <c r="E6" s="11"/>
      <c r="F6" s="11"/>
      <c r="G6" s="12" t="s">
        <v>6</v>
      </c>
      <c r="H6" s="13" t="s">
        <v>7</v>
      </c>
      <c r="I6" s="14" t="s">
        <v>8</v>
      </c>
      <c r="J6" s="15" t="s">
        <v>9</v>
      </c>
    </row>
    <row r="7" spans="1:10">
      <c r="A7" s="16" t="s">
        <v>10</v>
      </c>
    </row>
    <row r="8" spans="1:10">
      <c r="A8" s="16" t="s">
        <v>11</v>
      </c>
    </row>
    <row r="9" spans="1:10">
      <c r="A9" s="16"/>
    </row>
    <row r="10" spans="1:10">
      <c r="A10" s="17" t="s">
        <v>12</v>
      </c>
      <c r="B10" s="3"/>
      <c r="C10" s="3"/>
      <c r="D10" s="3"/>
      <c r="E10" s="3"/>
      <c r="F10" s="3"/>
      <c r="G10" s="17" t="s">
        <v>13</v>
      </c>
      <c r="H10" s="18">
        <v>15</v>
      </c>
      <c r="I10" s="52">
        <v>0</v>
      </c>
      <c r="J10" s="5">
        <f t="shared" ref="J10:J15" si="0">H10*I10</f>
        <v>0</v>
      </c>
    </row>
    <row r="11" spans="1:10">
      <c r="A11" s="17" t="s">
        <v>14</v>
      </c>
      <c r="B11" s="3"/>
      <c r="C11" s="3"/>
      <c r="D11" s="3"/>
      <c r="E11" s="3"/>
      <c r="F11" s="3"/>
      <c r="G11" s="17" t="s">
        <v>13</v>
      </c>
      <c r="H11" s="18">
        <v>200</v>
      </c>
      <c r="I11" s="52">
        <v>0</v>
      </c>
      <c r="J11" s="5">
        <f t="shared" si="0"/>
        <v>0</v>
      </c>
    </row>
    <row r="12" spans="1:10">
      <c r="A12" s="17" t="s">
        <v>15</v>
      </c>
      <c r="B12" s="3"/>
      <c r="C12" s="3"/>
      <c r="D12" s="3"/>
      <c r="E12" s="3"/>
      <c r="F12" s="3"/>
      <c r="G12" s="17" t="s">
        <v>13</v>
      </c>
      <c r="H12" s="18">
        <v>200</v>
      </c>
      <c r="I12" s="52">
        <v>0</v>
      </c>
      <c r="J12" s="5">
        <f t="shared" si="0"/>
        <v>0</v>
      </c>
    </row>
    <row r="13" spans="1:10" ht="12.75" customHeight="1">
      <c r="A13" s="17" t="s">
        <v>16</v>
      </c>
      <c r="B13" s="3"/>
      <c r="C13" s="3"/>
      <c r="D13" s="3"/>
      <c r="E13" s="3"/>
      <c r="F13" s="3"/>
      <c r="G13" s="17" t="s">
        <v>13</v>
      </c>
      <c r="H13" s="18">
        <v>200</v>
      </c>
      <c r="I13" s="52">
        <v>0</v>
      </c>
      <c r="J13" s="5">
        <f t="shared" si="0"/>
        <v>0</v>
      </c>
    </row>
    <row r="14" spans="1:10" ht="12.75" customHeight="1">
      <c r="A14" s="17" t="s">
        <v>17</v>
      </c>
      <c r="B14" s="3"/>
      <c r="C14" s="3"/>
      <c r="D14" s="3"/>
      <c r="E14" s="3"/>
      <c r="F14" s="3"/>
      <c r="G14" s="17" t="s">
        <v>18</v>
      </c>
      <c r="H14" s="18">
        <v>280</v>
      </c>
      <c r="I14" s="52">
        <v>0</v>
      </c>
      <c r="J14" s="5">
        <f t="shared" si="0"/>
        <v>0</v>
      </c>
    </row>
    <row r="15" spans="1:10" ht="12.75" customHeight="1">
      <c r="A15" s="17" t="s">
        <v>19</v>
      </c>
      <c r="B15" s="3"/>
      <c r="C15" s="3"/>
      <c r="D15" s="3"/>
      <c r="E15" s="3"/>
      <c r="F15" s="3"/>
      <c r="G15" s="17" t="s">
        <v>18</v>
      </c>
      <c r="H15" s="18">
        <v>100</v>
      </c>
      <c r="I15" s="52">
        <v>0</v>
      </c>
      <c r="J15" s="5">
        <f t="shared" si="0"/>
        <v>0</v>
      </c>
    </row>
    <row r="16" spans="1:10" ht="12.75" customHeight="1">
      <c r="A16" s="17"/>
      <c r="B16" s="3"/>
      <c r="C16" s="3"/>
      <c r="D16" s="3"/>
      <c r="E16" s="3"/>
      <c r="F16" s="3"/>
      <c r="G16" s="17"/>
      <c r="H16" s="18"/>
      <c r="I16" s="18"/>
    </row>
    <row r="17" spans="1:10" ht="12.75" customHeight="1">
      <c r="A17" s="17" t="s">
        <v>20</v>
      </c>
      <c r="B17" s="3"/>
      <c r="C17" s="3"/>
      <c r="D17" s="3"/>
      <c r="E17" s="3"/>
      <c r="F17" s="3"/>
      <c r="G17" s="17" t="s">
        <v>13</v>
      </c>
      <c r="H17" s="18">
        <v>0</v>
      </c>
      <c r="I17" s="52">
        <v>0</v>
      </c>
      <c r="J17" s="5">
        <f t="shared" ref="J17:J25" si="1">H17*I17</f>
        <v>0</v>
      </c>
    </row>
    <row r="18" spans="1:10">
      <c r="A18" s="17" t="s">
        <v>21</v>
      </c>
      <c r="B18" s="3"/>
      <c r="C18" s="3"/>
      <c r="D18" s="3"/>
      <c r="E18" s="3"/>
      <c r="F18" s="3"/>
      <c r="G18" s="17" t="s">
        <v>13</v>
      </c>
      <c r="H18" s="18">
        <v>300</v>
      </c>
      <c r="I18" s="52">
        <v>0</v>
      </c>
      <c r="J18" s="5">
        <f t="shared" si="1"/>
        <v>0</v>
      </c>
    </row>
    <row r="19" spans="1:10">
      <c r="A19" s="17" t="s">
        <v>22</v>
      </c>
      <c r="B19" s="3"/>
      <c r="C19" s="3"/>
      <c r="D19" s="3"/>
      <c r="E19" s="3"/>
      <c r="F19" s="3"/>
      <c r="G19" s="17" t="s">
        <v>13</v>
      </c>
      <c r="H19" s="18">
        <v>200</v>
      </c>
      <c r="I19" s="52">
        <v>0</v>
      </c>
      <c r="J19" s="5">
        <f t="shared" si="1"/>
        <v>0</v>
      </c>
    </row>
    <row r="20" spans="1:10">
      <c r="A20" s="17" t="s">
        <v>23</v>
      </c>
      <c r="B20" s="3"/>
      <c r="C20" s="3"/>
      <c r="D20" s="3"/>
      <c r="E20" s="3"/>
      <c r="F20" s="3"/>
      <c r="G20" s="17" t="s">
        <v>13</v>
      </c>
      <c r="H20" s="18">
        <v>120</v>
      </c>
      <c r="I20" s="52">
        <v>0</v>
      </c>
      <c r="J20" s="5">
        <f t="shared" si="1"/>
        <v>0</v>
      </c>
    </row>
    <row r="21" spans="1:10" ht="12.75" customHeight="1">
      <c r="A21" s="17" t="s">
        <v>24</v>
      </c>
      <c r="B21" s="3"/>
      <c r="C21" s="3"/>
      <c r="D21" s="3"/>
      <c r="E21" s="3"/>
      <c r="F21" s="3"/>
      <c r="G21" s="17" t="s">
        <v>13</v>
      </c>
      <c r="H21" s="18">
        <v>2354</v>
      </c>
      <c r="I21" s="52">
        <v>0</v>
      </c>
      <c r="J21" s="5">
        <f t="shared" si="1"/>
        <v>0</v>
      </c>
    </row>
    <row r="22" spans="1:10">
      <c r="A22" s="19" t="s">
        <v>25</v>
      </c>
      <c r="B22" s="20"/>
      <c r="C22" s="20"/>
      <c r="D22" s="20"/>
      <c r="E22" s="20"/>
      <c r="F22" s="20"/>
      <c r="G22" s="19" t="s">
        <v>13</v>
      </c>
      <c r="H22" s="21">
        <v>1925</v>
      </c>
      <c r="I22" s="53">
        <v>0</v>
      </c>
      <c r="J22" s="5">
        <f t="shared" si="1"/>
        <v>0</v>
      </c>
    </row>
    <row r="23" spans="1:10">
      <c r="A23" s="17" t="s">
        <v>26</v>
      </c>
      <c r="B23" s="3"/>
      <c r="C23" s="3"/>
      <c r="D23" s="3"/>
      <c r="E23" s="3"/>
      <c r="F23" s="3"/>
      <c r="G23" s="17" t="s">
        <v>13</v>
      </c>
      <c r="H23" s="18">
        <v>400</v>
      </c>
      <c r="I23" s="52">
        <v>0</v>
      </c>
      <c r="J23" s="5">
        <f t="shared" si="1"/>
        <v>0</v>
      </c>
    </row>
    <row r="24" spans="1:10">
      <c r="A24" s="17" t="s">
        <v>27</v>
      </c>
      <c r="B24" s="3"/>
      <c r="C24" s="3"/>
      <c r="D24" s="3"/>
      <c r="E24" s="3"/>
      <c r="F24" s="3"/>
      <c r="G24" s="17" t="s">
        <v>13</v>
      </c>
      <c r="H24" s="18">
        <v>250</v>
      </c>
      <c r="I24" s="52">
        <v>0</v>
      </c>
      <c r="J24" s="5">
        <f t="shared" si="1"/>
        <v>0</v>
      </c>
    </row>
    <row r="25" spans="1:10">
      <c r="A25" s="17" t="s">
        <v>28</v>
      </c>
      <c r="B25" s="3"/>
      <c r="C25" s="3"/>
      <c r="D25" s="3"/>
      <c r="E25" s="3"/>
      <c r="F25" s="3"/>
      <c r="G25" s="17" t="s">
        <v>13</v>
      </c>
      <c r="H25" s="18">
        <v>175</v>
      </c>
      <c r="I25" s="52">
        <v>0</v>
      </c>
      <c r="J25" s="5">
        <f t="shared" si="1"/>
        <v>0</v>
      </c>
    </row>
    <row r="26" spans="1:10">
      <c r="A26" s="17"/>
      <c r="B26" s="20"/>
      <c r="C26" s="20"/>
      <c r="D26" s="20"/>
      <c r="E26" s="20"/>
      <c r="F26" s="20"/>
      <c r="G26" s="17"/>
      <c r="H26" s="18"/>
      <c r="I26" s="18"/>
    </row>
    <row r="27" spans="1:10">
      <c r="A27" s="17" t="s">
        <v>29</v>
      </c>
      <c r="B27" s="3"/>
      <c r="C27" s="3"/>
      <c r="D27" s="3"/>
      <c r="E27" s="3"/>
      <c r="F27" s="3"/>
      <c r="G27" s="17" t="s">
        <v>18</v>
      </c>
      <c r="H27" s="18">
        <v>27</v>
      </c>
      <c r="I27" s="52">
        <v>0</v>
      </c>
      <c r="J27" s="5">
        <f t="shared" ref="J27:J37" si="2">H27*I27</f>
        <v>0</v>
      </c>
    </row>
    <row r="28" spans="1:10">
      <c r="A28" s="17" t="s">
        <v>30</v>
      </c>
      <c r="B28" s="3"/>
      <c r="C28" s="3"/>
      <c r="D28" s="3"/>
      <c r="E28" s="3"/>
      <c r="F28" s="3"/>
      <c r="G28" s="17" t="s">
        <v>18</v>
      </c>
      <c r="H28" s="18">
        <v>16</v>
      </c>
      <c r="I28" s="52">
        <v>0</v>
      </c>
      <c r="J28" s="5">
        <f t="shared" si="2"/>
        <v>0</v>
      </c>
    </row>
    <row r="29" spans="1:10">
      <c r="A29" s="17" t="s">
        <v>31</v>
      </c>
      <c r="B29" s="3"/>
      <c r="C29" s="3"/>
      <c r="D29" s="3"/>
      <c r="E29" s="3"/>
      <c r="F29" s="3"/>
      <c r="G29" s="17" t="s">
        <v>18</v>
      </c>
      <c r="H29" s="18">
        <v>16</v>
      </c>
      <c r="I29" s="52">
        <v>0</v>
      </c>
      <c r="J29" s="5">
        <f t="shared" si="2"/>
        <v>0</v>
      </c>
    </row>
    <row r="30" spans="1:10">
      <c r="A30" s="17" t="s">
        <v>32</v>
      </c>
      <c r="B30" s="3"/>
      <c r="C30" s="3"/>
      <c r="D30" s="3"/>
      <c r="E30" s="3"/>
      <c r="F30" s="3"/>
      <c r="G30" s="17" t="s">
        <v>18</v>
      </c>
      <c r="H30" s="18">
        <v>4</v>
      </c>
      <c r="I30" s="52">
        <v>0</v>
      </c>
      <c r="J30" s="5">
        <f t="shared" si="2"/>
        <v>0</v>
      </c>
    </row>
    <row r="31" spans="1:10">
      <c r="A31" s="17" t="s">
        <v>33</v>
      </c>
      <c r="B31" s="3"/>
      <c r="C31" s="3"/>
      <c r="D31" s="3"/>
      <c r="E31" s="3"/>
      <c r="F31" s="3"/>
      <c r="G31" s="17" t="s">
        <v>18</v>
      </c>
      <c r="H31" s="18">
        <v>12</v>
      </c>
      <c r="I31" s="52">
        <v>0</v>
      </c>
      <c r="J31" s="5">
        <f t="shared" si="2"/>
        <v>0</v>
      </c>
    </row>
    <row r="32" spans="1:10">
      <c r="A32" s="17" t="s">
        <v>34</v>
      </c>
      <c r="B32" s="3"/>
      <c r="C32" s="3"/>
      <c r="D32" s="3"/>
      <c r="E32" s="3"/>
      <c r="F32" s="3"/>
      <c r="G32" s="17" t="s">
        <v>18</v>
      </c>
      <c r="H32" s="18">
        <v>156</v>
      </c>
      <c r="I32" s="52">
        <v>0</v>
      </c>
      <c r="J32" s="5">
        <f t="shared" si="2"/>
        <v>0</v>
      </c>
    </row>
    <row r="33" spans="1:10">
      <c r="A33" s="17" t="s">
        <v>35</v>
      </c>
      <c r="B33" s="3"/>
      <c r="C33" s="3"/>
      <c r="D33" s="3"/>
      <c r="E33" s="3"/>
      <c r="F33" s="3"/>
      <c r="G33" s="17" t="s">
        <v>18</v>
      </c>
      <c r="H33" s="18">
        <v>8</v>
      </c>
      <c r="I33" s="52">
        <v>0</v>
      </c>
      <c r="J33" s="5">
        <f t="shared" si="2"/>
        <v>0</v>
      </c>
    </row>
    <row r="34" spans="1:10">
      <c r="A34" s="17" t="s">
        <v>36</v>
      </c>
      <c r="B34" s="3"/>
      <c r="C34" s="3"/>
      <c r="D34" s="3"/>
      <c r="E34" s="3"/>
      <c r="F34" s="3"/>
      <c r="G34" s="17" t="s">
        <v>18</v>
      </c>
      <c r="H34" s="18">
        <v>8</v>
      </c>
      <c r="I34" s="52">
        <v>0</v>
      </c>
      <c r="J34" s="5">
        <f t="shared" si="2"/>
        <v>0</v>
      </c>
    </row>
    <row r="35" spans="1:10">
      <c r="A35" s="17" t="s">
        <v>37</v>
      </c>
      <c r="B35" s="3"/>
      <c r="C35" s="3"/>
      <c r="D35" s="3"/>
      <c r="E35" s="3"/>
      <c r="F35" s="3"/>
      <c r="G35" s="17" t="s">
        <v>18</v>
      </c>
      <c r="H35" s="18">
        <v>1</v>
      </c>
      <c r="I35" s="52">
        <v>0</v>
      </c>
      <c r="J35" s="5">
        <f t="shared" si="2"/>
        <v>0</v>
      </c>
    </row>
    <row r="36" spans="1:10">
      <c r="A36" s="17" t="s">
        <v>38</v>
      </c>
      <c r="B36" s="3"/>
      <c r="C36" s="3"/>
      <c r="D36" s="3"/>
      <c r="E36" s="3"/>
      <c r="F36" s="3"/>
      <c r="G36" s="17" t="s">
        <v>18</v>
      </c>
      <c r="H36" s="18">
        <v>8</v>
      </c>
      <c r="I36" s="52">
        <v>0</v>
      </c>
      <c r="J36" s="5">
        <f t="shared" si="2"/>
        <v>0</v>
      </c>
    </row>
    <row r="37" spans="1:10">
      <c r="A37" s="17" t="s">
        <v>39</v>
      </c>
      <c r="B37" s="3"/>
      <c r="C37" s="3"/>
      <c r="D37" s="3"/>
      <c r="E37" s="3"/>
      <c r="F37" s="3"/>
      <c r="G37" s="17" t="s">
        <v>18</v>
      </c>
      <c r="H37" s="18">
        <v>1</v>
      </c>
      <c r="I37" s="52">
        <v>0</v>
      </c>
      <c r="J37" s="5">
        <f t="shared" si="2"/>
        <v>0</v>
      </c>
    </row>
    <row r="38" spans="1:10">
      <c r="A38" s="17"/>
      <c r="B38" s="3"/>
      <c r="C38" s="3"/>
      <c r="D38" s="3"/>
      <c r="E38" s="3"/>
      <c r="F38" s="3"/>
      <c r="G38" s="17"/>
      <c r="H38" s="18"/>
      <c r="I38" s="18"/>
    </row>
    <row r="39" spans="1:10">
      <c r="A39" s="17" t="s">
        <v>40</v>
      </c>
      <c r="B39" s="3"/>
      <c r="C39" s="3"/>
      <c r="D39" s="3"/>
      <c r="E39" s="3"/>
      <c r="F39" s="3"/>
      <c r="G39" s="17" t="s">
        <v>18</v>
      </c>
      <c r="H39" s="18">
        <v>3</v>
      </c>
      <c r="I39" s="52">
        <v>0</v>
      </c>
      <c r="J39" s="5">
        <f>H39*I39</f>
        <v>0</v>
      </c>
    </row>
    <row r="40" spans="1:10">
      <c r="A40" s="17" t="s">
        <v>41</v>
      </c>
      <c r="B40" s="3"/>
      <c r="C40" s="3"/>
      <c r="D40" s="3"/>
      <c r="E40" s="3"/>
      <c r="F40" s="3"/>
      <c r="G40" s="17"/>
      <c r="H40" s="18"/>
      <c r="I40" s="18"/>
    </row>
    <row r="41" spans="1:10">
      <c r="A41" s="17" t="s">
        <v>42</v>
      </c>
      <c r="B41" s="3"/>
      <c r="C41" s="3"/>
      <c r="D41" s="3"/>
      <c r="E41" s="3"/>
      <c r="F41" s="3"/>
      <c r="G41" s="17" t="s">
        <v>18</v>
      </c>
      <c r="H41" s="18">
        <v>59</v>
      </c>
      <c r="I41" s="52">
        <v>0</v>
      </c>
      <c r="J41" s="5">
        <f>H41*I41</f>
        <v>0</v>
      </c>
    </row>
    <row r="42" spans="1:10">
      <c r="A42" s="17" t="s">
        <v>41</v>
      </c>
      <c r="B42" s="3"/>
      <c r="C42" s="3"/>
      <c r="D42" s="3"/>
      <c r="E42" s="3"/>
      <c r="F42" s="3"/>
      <c r="G42" s="17"/>
      <c r="H42" s="18"/>
      <c r="I42" s="18"/>
    </row>
    <row r="43" spans="1:10">
      <c r="A43" s="17" t="s">
        <v>43</v>
      </c>
      <c r="B43" s="3"/>
      <c r="C43" s="3"/>
      <c r="D43" s="3"/>
      <c r="E43" s="3"/>
      <c r="F43" s="3"/>
      <c r="G43" s="17" t="s">
        <v>18</v>
      </c>
      <c r="H43" s="18">
        <v>3</v>
      </c>
      <c r="I43" s="52">
        <v>0</v>
      </c>
      <c r="J43" s="5">
        <f>H43*I43</f>
        <v>0</v>
      </c>
    </row>
    <row r="44" spans="1:10">
      <c r="A44" s="17" t="s">
        <v>41</v>
      </c>
      <c r="B44" s="3"/>
      <c r="C44" s="3"/>
      <c r="D44" s="3"/>
      <c r="E44" s="3"/>
      <c r="F44" s="3"/>
      <c r="G44" s="17"/>
      <c r="H44" s="18"/>
      <c r="I44" s="18"/>
    </row>
    <row r="45" spans="1:10">
      <c r="A45" s="17" t="s">
        <v>44</v>
      </c>
      <c r="B45" s="3"/>
      <c r="C45" s="3"/>
      <c r="D45" s="3"/>
      <c r="E45" s="3"/>
      <c r="F45" s="3"/>
      <c r="G45" s="17" t="s">
        <v>18</v>
      </c>
      <c r="H45" s="18">
        <v>1</v>
      </c>
      <c r="I45" s="52">
        <v>0</v>
      </c>
      <c r="J45" s="5">
        <f>H45*I45</f>
        <v>0</v>
      </c>
    </row>
    <row r="46" spans="1:10">
      <c r="A46" s="17" t="s">
        <v>41</v>
      </c>
      <c r="B46" s="3"/>
      <c r="C46" s="3"/>
      <c r="D46" s="3"/>
      <c r="E46" s="3"/>
      <c r="F46" s="3"/>
      <c r="G46" s="17"/>
      <c r="H46" s="18"/>
      <c r="I46" s="18"/>
    </row>
    <row r="47" spans="1:10">
      <c r="A47" s="17" t="s">
        <v>45</v>
      </c>
      <c r="B47" s="3"/>
      <c r="C47" s="3"/>
      <c r="D47" s="3"/>
      <c r="E47" s="3"/>
      <c r="F47" s="3"/>
      <c r="G47" s="17" t="s">
        <v>18</v>
      </c>
      <c r="H47" s="18">
        <v>8</v>
      </c>
      <c r="I47" s="52">
        <v>0</v>
      </c>
      <c r="J47" s="5">
        <f>H47*I47</f>
        <v>0</v>
      </c>
    </row>
    <row r="48" spans="1:10">
      <c r="A48" s="17" t="s">
        <v>41</v>
      </c>
      <c r="B48" s="3"/>
      <c r="C48" s="3"/>
      <c r="D48" s="3"/>
      <c r="E48" s="3"/>
      <c r="F48" s="3"/>
      <c r="G48" s="17"/>
      <c r="H48" s="18"/>
      <c r="I48" s="18"/>
    </row>
    <row r="49" spans="1:18">
      <c r="A49" s="17" t="s">
        <v>46</v>
      </c>
      <c r="B49" s="3"/>
      <c r="C49" s="3"/>
      <c r="D49" s="3"/>
      <c r="E49" s="3"/>
      <c r="F49" s="3"/>
      <c r="G49" s="17" t="s">
        <v>18</v>
      </c>
      <c r="H49" s="18">
        <v>5</v>
      </c>
      <c r="I49" s="52">
        <v>0</v>
      </c>
      <c r="J49" s="5">
        <f>H49*I49</f>
        <v>0</v>
      </c>
      <c r="K49" s="3"/>
      <c r="L49" s="3"/>
      <c r="M49" s="3"/>
      <c r="N49" s="3"/>
      <c r="O49" s="17"/>
      <c r="P49" s="18"/>
      <c r="Q49" s="18"/>
      <c r="R49" s="5"/>
    </row>
    <row r="50" spans="1:18" ht="12.75" customHeight="1">
      <c r="A50" s="17" t="s">
        <v>41</v>
      </c>
      <c r="B50" s="3"/>
      <c r="C50" s="3"/>
      <c r="D50" s="3"/>
      <c r="E50" s="3"/>
      <c r="F50" s="3"/>
      <c r="G50" s="17"/>
      <c r="H50" s="18"/>
      <c r="I50" s="18"/>
    </row>
    <row r="51" spans="1:18">
      <c r="A51"/>
      <c r="B51"/>
      <c r="C51"/>
      <c r="D51"/>
      <c r="E51"/>
      <c r="F51"/>
      <c r="G51"/>
      <c r="H51"/>
      <c r="I51" s="17"/>
      <c r="J51" s="3"/>
    </row>
    <row r="52" spans="1:18">
      <c r="A52" s="17" t="s">
        <v>47</v>
      </c>
      <c r="B52" s="3"/>
      <c r="C52" s="3"/>
      <c r="D52" s="3"/>
      <c r="E52" s="3"/>
      <c r="F52" s="3"/>
      <c r="G52" s="17" t="s">
        <v>18</v>
      </c>
      <c r="H52" s="18">
        <v>6</v>
      </c>
      <c r="I52" s="52">
        <v>0</v>
      </c>
      <c r="J52" s="5">
        <f>H52*I52</f>
        <v>0</v>
      </c>
    </row>
    <row r="53" spans="1:18">
      <c r="A53" s="17" t="s">
        <v>48</v>
      </c>
      <c r="B53" s="3"/>
      <c r="C53" s="3"/>
      <c r="D53" s="3"/>
      <c r="E53" s="3"/>
      <c r="F53" s="3"/>
      <c r="G53" s="17" t="s">
        <v>18</v>
      </c>
      <c r="H53" s="18">
        <v>6</v>
      </c>
      <c r="I53" s="52">
        <v>0</v>
      </c>
      <c r="J53" s="5">
        <f>H53*I53</f>
        <v>0</v>
      </c>
    </row>
    <row r="54" spans="1:18">
      <c r="A54" s="17" t="s">
        <v>49</v>
      </c>
      <c r="B54" s="3"/>
      <c r="C54" s="3"/>
      <c r="D54" s="3"/>
      <c r="E54" s="3"/>
      <c r="F54" s="3"/>
      <c r="G54" s="17" t="s">
        <v>13</v>
      </c>
      <c r="H54" s="18">
        <v>200</v>
      </c>
      <c r="I54" s="52">
        <v>0</v>
      </c>
      <c r="J54" s="5">
        <f>H54*I54</f>
        <v>0</v>
      </c>
    </row>
    <row r="55" spans="1:18">
      <c r="A55" s="17" t="s">
        <v>50</v>
      </c>
      <c r="B55" s="3"/>
      <c r="C55" s="3"/>
      <c r="D55" s="3"/>
      <c r="E55" s="3"/>
      <c r="F55" s="3"/>
      <c r="G55" s="17" t="s">
        <v>18</v>
      </c>
      <c r="H55" s="18">
        <v>6</v>
      </c>
      <c r="I55" s="52">
        <v>0</v>
      </c>
      <c r="J55" s="5">
        <f>H55*I55</f>
        <v>0</v>
      </c>
    </row>
    <row r="56" spans="1:18">
      <c r="A56" s="17" t="s">
        <v>51</v>
      </c>
      <c r="B56" s="3"/>
      <c r="C56" s="3"/>
      <c r="D56" s="3"/>
      <c r="E56" s="3"/>
      <c r="F56" s="3"/>
      <c r="G56" s="17" t="s">
        <v>18</v>
      </c>
      <c r="H56" s="18">
        <v>6</v>
      </c>
      <c r="I56" s="52">
        <v>0</v>
      </c>
      <c r="J56" s="5">
        <f>H56*I56</f>
        <v>0</v>
      </c>
    </row>
    <row r="57" spans="1:18">
      <c r="A57" s="17" t="s">
        <v>41</v>
      </c>
      <c r="B57" s="3"/>
      <c r="C57" s="3"/>
      <c r="D57" s="3"/>
      <c r="E57" s="3"/>
      <c r="F57" s="3"/>
      <c r="G57" s="17"/>
      <c r="H57" s="18"/>
      <c r="I57" s="18"/>
    </row>
    <row r="58" spans="1:18" ht="12.75" customHeight="1">
      <c r="A58" s="22" t="s">
        <v>52</v>
      </c>
      <c r="B58" s="23"/>
      <c r="C58" s="23"/>
      <c r="D58" s="23"/>
      <c r="E58" s="23"/>
      <c r="F58" s="23"/>
      <c r="G58" s="24"/>
      <c r="H58" s="25"/>
      <c r="I58" s="24"/>
      <c r="J58" s="26">
        <f>SUM(J11:J57)</f>
        <v>0</v>
      </c>
    </row>
    <row r="59" spans="1:18" ht="11.25" customHeight="1">
      <c r="A59" s="17"/>
      <c r="B59" s="3"/>
      <c r="C59" s="3"/>
      <c r="D59" s="3"/>
      <c r="E59" s="3"/>
      <c r="F59" s="3"/>
      <c r="G59" s="17"/>
      <c r="H59" s="18"/>
      <c r="I59" s="18"/>
    </row>
    <row r="60" spans="1:18" ht="12.75" customHeight="1">
      <c r="A60" s="16" t="s">
        <v>53</v>
      </c>
      <c r="B60" s="3"/>
      <c r="C60" s="3"/>
      <c r="D60" s="3"/>
      <c r="E60" s="3"/>
      <c r="F60" s="3"/>
      <c r="G60" s="17"/>
      <c r="H60" s="18"/>
      <c r="I60" s="18"/>
    </row>
    <row r="61" spans="1:18" ht="14.25" customHeight="1">
      <c r="A61" s="16" t="s">
        <v>54</v>
      </c>
      <c r="B61" s="3"/>
      <c r="C61" s="3"/>
      <c r="D61" s="3"/>
      <c r="E61" s="3"/>
      <c r="F61" s="3"/>
      <c r="G61" s="17"/>
      <c r="H61" s="18"/>
      <c r="I61" s="18"/>
    </row>
    <row r="62" spans="1:18">
      <c r="A62" s="17" t="s">
        <v>55</v>
      </c>
      <c r="B62" s="3"/>
      <c r="C62" s="3"/>
      <c r="D62" s="3"/>
      <c r="E62" s="3"/>
      <c r="F62" s="3"/>
      <c r="G62" s="17" t="s">
        <v>13</v>
      </c>
      <c r="H62" s="18">
        <v>127</v>
      </c>
      <c r="I62" s="52">
        <v>0</v>
      </c>
      <c r="J62" s="5">
        <f t="shared" ref="J62:J69" si="3">H62*I62</f>
        <v>0</v>
      </c>
    </row>
    <row r="63" spans="1:18" ht="13.25" customHeight="1">
      <c r="A63" s="17" t="s">
        <v>56</v>
      </c>
      <c r="B63" s="3"/>
      <c r="C63" s="3"/>
      <c r="D63" s="3"/>
      <c r="E63" s="3"/>
      <c r="F63" s="3"/>
      <c r="G63" s="17" t="s">
        <v>13</v>
      </c>
      <c r="H63" s="18">
        <v>230</v>
      </c>
      <c r="I63" s="52">
        <v>0</v>
      </c>
      <c r="J63" s="5">
        <f t="shared" si="3"/>
        <v>0</v>
      </c>
    </row>
    <row r="64" spans="1:18">
      <c r="A64" s="17" t="s">
        <v>57</v>
      </c>
      <c r="B64" s="3"/>
      <c r="C64" s="3"/>
      <c r="D64" s="3"/>
      <c r="E64" s="3"/>
      <c r="F64" s="3"/>
      <c r="G64" s="17" t="s">
        <v>13</v>
      </c>
      <c r="H64" s="18">
        <v>198</v>
      </c>
      <c r="I64" s="52">
        <v>0</v>
      </c>
      <c r="J64" s="5">
        <f t="shared" si="3"/>
        <v>0</v>
      </c>
    </row>
    <row r="65" spans="1:12">
      <c r="A65" s="17" t="s">
        <v>58</v>
      </c>
      <c r="B65" s="3"/>
      <c r="C65" s="3"/>
      <c r="D65" s="3"/>
      <c r="E65" s="3"/>
      <c r="F65" s="3"/>
      <c r="G65" s="17" t="s">
        <v>18</v>
      </c>
      <c r="H65" s="18">
        <v>100</v>
      </c>
      <c r="I65" s="52">
        <v>0</v>
      </c>
      <c r="J65" s="5">
        <f t="shared" si="3"/>
        <v>0</v>
      </c>
    </row>
    <row r="66" spans="1:12">
      <c r="A66" s="17" t="s">
        <v>59</v>
      </c>
      <c r="B66" s="3"/>
      <c r="C66" s="3"/>
      <c r="D66" s="3"/>
      <c r="E66" s="3"/>
      <c r="F66" s="3"/>
      <c r="G66" s="17" t="s">
        <v>18</v>
      </c>
      <c r="H66" s="18">
        <v>20</v>
      </c>
      <c r="I66" s="52">
        <v>0</v>
      </c>
      <c r="J66" s="5">
        <f t="shared" si="3"/>
        <v>0</v>
      </c>
    </row>
    <row r="67" spans="1:12">
      <c r="A67" s="17" t="s">
        <v>60</v>
      </c>
      <c r="B67" s="3"/>
      <c r="C67" s="3"/>
      <c r="D67" s="3"/>
      <c r="E67" s="3"/>
      <c r="F67" s="3"/>
      <c r="G67" s="17" t="s">
        <v>18</v>
      </c>
      <c r="H67" s="18">
        <v>18</v>
      </c>
      <c r="I67" s="52">
        <v>0</v>
      </c>
      <c r="J67" s="5">
        <f t="shared" si="3"/>
        <v>0</v>
      </c>
    </row>
    <row r="68" spans="1:12">
      <c r="A68" s="17" t="s">
        <v>61</v>
      </c>
      <c r="B68" s="3"/>
      <c r="C68" s="3"/>
      <c r="D68" s="3"/>
      <c r="E68" s="3"/>
      <c r="F68" s="3"/>
      <c r="G68" s="17" t="s">
        <v>18</v>
      </c>
      <c r="H68" s="18">
        <v>52</v>
      </c>
      <c r="I68" s="52">
        <v>0</v>
      </c>
      <c r="J68" s="5">
        <f t="shared" si="3"/>
        <v>0</v>
      </c>
    </row>
    <row r="69" spans="1:12">
      <c r="A69" s="17" t="s">
        <v>62</v>
      </c>
      <c r="B69" s="3"/>
      <c r="C69" s="3"/>
      <c r="D69" s="3"/>
      <c r="E69" s="3"/>
      <c r="F69" s="3"/>
      <c r="G69" s="17" t="s">
        <v>18</v>
      </c>
      <c r="H69" s="18">
        <v>120</v>
      </c>
      <c r="I69" s="52">
        <v>0</v>
      </c>
      <c r="J69" s="5">
        <f t="shared" si="3"/>
        <v>0</v>
      </c>
    </row>
    <row r="70" spans="1:12">
      <c r="A70" s="17"/>
      <c r="B70" s="3"/>
      <c r="C70" s="3"/>
      <c r="D70" s="3"/>
      <c r="E70" s="3"/>
      <c r="F70" s="3"/>
      <c r="G70" s="17"/>
      <c r="H70" s="18"/>
      <c r="I70" s="18"/>
    </row>
    <row r="71" spans="1:12">
      <c r="A71" s="16" t="s">
        <v>63</v>
      </c>
      <c r="B71" s="3"/>
      <c r="C71" s="3"/>
      <c r="D71" s="3"/>
      <c r="E71" s="3"/>
      <c r="F71" s="3"/>
      <c r="G71" s="17"/>
      <c r="H71" s="18"/>
      <c r="I71" s="18"/>
    </row>
    <row r="72" spans="1:12">
      <c r="A72" s="17" t="s">
        <v>64</v>
      </c>
      <c r="B72" s="3"/>
      <c r="C72" s="3"/>
      <c r="D72" s="3"/>
      <c r="E72" s="3"/>
      <c r="F72" s="3"/>
      <c r="G72" s="17" t="s">
        <v>18</v>
      </c>
      <c r="H72" s="18">
        <v>8</v>
      </c>
      <c r="I72" s="52">
        <v>0</v>
      </c>
      <c r="J72" s="5">
        <f t="shared" ref="J72:J80" si="4">H72*I72</f>
        <v>0</v>
      </c>
    </row>
    <row r="73" spans="1:12">
      <c r="A73" s="17" t="s">
        <v>65</v>
      </c>
      <c r="B73" s="3"/>
      <c r="C73" s="3"/>
      <c r="D73" s="3"/>
      <c r="E73" s="3"/>
      <c r="F73" s="3"/>
      <c r="G73" s="17" t="s">
        <v>13</v>
      </c>
      <c r="H73" s="18">
        <v>198</v>
      </c>
      <c r="I73" s="52">
        <v>0</v>
      </c>
      <c r="J73" s="5">
        <f t="shared" si="4"/>
        <v>0</v>
      </c>
    </row>
    <row r="74" spans="1:12">
      <c r="A74" s="17" t="s">
        <v>66</v>
      </c>
      <c r="B74" s="3"/>
      <c r="C74" s="3"/>
      <c r="D74" s="3"/>
      <c r="E74" s="3"/>
      <c r="F74" s="3"/>
      <c r="G74" s="17" t="s">
        <v>13</v>
      </c>
      <c r="H74" s="18">
        <v>127</v>
      </c>
      <c r="I74" s="52">
        <v>0</v>
      </c>
      <c r="J74" s="5">
        <f t="shared" si="4"/>
        <v>0</v>
      </c>
      <c r="L74" s="5"/>
    </row>
    <row r="75" spans="1:12">
      <c r="A75" s="17" t="s">
        <v>56</v>
      </c>
      <c r="B75" s="3"/>
      <c r="C75" s="3"/>
      <c r="D75" s="3"/>
      <c r="E75" s="3"/>
      <c r="F75" s="3"/>
      <c r="G75" s="17" t="s">
        <v>13</v>
      </c>
      <c r="H75" s="18">
        <v>230</v>
      </c>
      <c r="I75" s="52">
        <v>0</v>
      </c>
      <c r="J75" s="5">
        <f t="shared" si="4"/>
        <v>0</v>
      </c>
    </row>
    <row r="76" spans="1:12">
      <c r="A76" s="17" t="s">
        <v>61</v>
      </c>
      <c r="B76" s="3"/>
      <c r="C76" s="3"/>
      <c r="D76" s="3"/>
      <c r="E76" s="3"/>
      <c r="F76" s="3"/>
      <c r="G76" s="17" t="s">
        <v>18</v>
      </c>
      <c r="H76" s="18">
        <v>52</v>
      </c>
      <c r="I76" s="52">
        <v>0</v>
      </c>
      <c r="J76" s="5">
        <f t="shared" si="4"/>
        <v>0</v>
      </c>
    </row>
    <row r="77" spans="1:12" ht="12.75" customHeight="1">
      <c r="A77" s="17" t="s">
        <v>62</v>
      </c>
      <c r="B77" s="3"/>
      <c r="C77" s="3"/>
      <c r="D77" s="3"/>
      <c r="E77" s="3"/>
      <c r="F77" s="3"/>
      <c r="G77" s="17" t="s">
        <v>18</v>
      </c>
      <c r="H77" s="18">
        <v>120</v>
      </c>
      <c r="I77" s="52">
        <v>0</v>
      </c>
      <c r="J77" s="5">
        <f t="shared" si="4"/>
        <v>0</v>
      </c>
    </row>
    <row r="78" spans="1:12" ht="12.75" customHeight="1">
      <c r="A78" s="17" t="s">
        <v>67</v>
      </c>
      <c r="B78" s="3"/>
      <c r="C78" s="3"/>
      <c r="D78" s="3"/>
      <c r="E78" s="3"/>
      <c r="F78" s="3"/>
      <c r="G78" s="17" t="s">
        <v>18</v>
      </c>
      <c r="H78" s="18">
        <v>10</v>
      </c>
      <c r="I78" s="52">
        <v>0</v>
      </c>
      <c r="J78" s="5">
        <f t="shared" si="4"/>
        <v>0</v>
      </c>
    </row>
    <row r="79" spans="1:12" ht="12.75" customHeight="1">
      <c r="A79" s="17" t="s">
        <v>68</v>
      </c>
      <c r="B79" s="3"/>
      <c r="C79" s="3"/>
      <c r="D79" s="3"/>
      <c r="E79" s="3"/>
      <c r="F79" s="3"/>
      <c r="G79" s="17" t="s">
        <v>18</v>
      </c>
      <c r="H79" s="18">
        <v>10</v>
      </c>
      <c r="I79" s="52">
        <v>0</v>
      </c>
      <c r="J79" s="5">
        <f t="shared" si="4"/>
        <v>0</v>
      </c>
    </row>
    <row r="80" spans="1:12" ht="12.75" customHeight="1">
      <c r="A80" s="17" t="s">
        <v>69</v>
      </c>
      <c r="B80" s="3"/>
      <c r="C80" s="3"/>
      <c r="D80" s="3"/>
      <c r="E80" s="3"/>
      <c r="F80" s="3"/>
      <c r="G80" s="17" t="s">
        <v>18</v>
      </c>
      <c r="H80" s="18">
        <v>100</v>
      </c>
      <c r="I80" s="52">
        <v>0</v>
      </c>
      <c r="J80" s="5">
        <f t="shared" si="4"/>
        <v>0</v>
      </c>
    </row>
    <row r="81" spans="1:10" ht="12.75" customHeight="1">
      <c r="A81" s="22" t="s">
        <v>52</v>
      </c>
      <c r="B81" s="23"/>
      <c r="C81" s="23"/>
      <c r="D81" s="23"/>
      <c r="E81" s="23"/>
      <c r="F81" s="23"/>
      <c r="G81" s="24"/>
      <c r="H81" s="25"/>
      <c r="I81" s="24"/>
      <c r="J81" s="26">
        <f>SUM(J62:J80)</f>
        <v>0</v>
      </c>
    </row>
    <row r="82" spans="1:10" ht="12.75" customHeight="1">
      <c r="A82" s="17"/>
      <c r="B82" s="17"/>
      <c r="C82" s="3"/>
      <c r="D82" s="3"/>
      <c r="E82" s="3"/>
      <c r="F82" s="3"/>
      <c r="G82" s="17"/>
      <c r="H82" s="18"/>
    </row>
    <row r="83" spans="1:10" ht="12.75" customHeight="1">
      <c r="A83" s="16" t="s">
        <v>70</v>
      </c>
    </row>
    <row r="84" spans="1:10" ht="12.75" customHeight="1">
      <c r="A84" s="17"/>
      <c r="B84" s="3"/>
      <c r="C84" s="3"/>
      <c r="D84" s="3"/>
      <c r="E84" s="3"/>
      <c r="F84" s="3"/>
      <c r="H84" s="18"/>
      <c r="I84" s="18"/>
    </row>
    <row r="85" spans="1:10" ht="12.75" customHeight="1">
      <c r="A85" s="17" t="s">
        <v>71</v>
      </c>
      <c r="B85" s="3"/>
      <c r="C85" s="3"/>
      <c r="D85" s="3"/>
      <c r="E85" s="3"/>
      <c r="F85" s="3"/>
      <c r="G85" s="17" t="s">
        <v>18</v>
      </c>
      <c r="H85" s="18">
        <v>8</v>
      </c>
      <c r="I85" s="52">
        <v>0</v>
      </c>
      <c r="J85" s="5">
        <f t="shared" ref="J85:J91" si="5">H85*I85</f>
        <v>0</v>
      </c>
    </row>
    <row r="86" spans="1:10" ht="12.75" customHeight="1">
      <c r="A86" s="17" t="s">
        <v>72</v>
      </c>
      <c r="B86" s="3"/>
      <c r="C86" s="3"/>
      <c r="D86" s="3"/>
      <c r="E86" s="3"/>
      <c r="F86" s="3"/>
      <c r="G86" s="17" t="s">
        <v>18</v>
      </c>
      <c r="H86" s="18">
        <v>1</v>
      </c>
      <c r="I86" s="52">
        <v>0</v>
      </c>
      <c r="J86" s="5">
        <f t="shared" si="5"/>
        <v>0</v>
      </c>
    </row>
    <row r="87" spans="1:10" ht="12.75" customHeight="1">
      <c r="A87" s="17" t="s">
        <v>73</v>
      </c>
      <c r="B87" s="3"/>
      <c r="C87" s="3"/>
      <c r="D87" s="3"/>
      <c r="E87" s="3"/>
      <c r="F87" s="3"/>
      <c r="G87" s="17" t="s">
        <v>18</v>
      </c>
      <c r="H87" s="18">
        <v>1</v>
      </c>
      <c r="I87" s="52">
        <v>0</v>
      </c>
      <c r="J87" s="5">
        <f t="shared" si="5"/>
        <v>0</v>
      </c>
    </row>
    <row r="88" spans="1:10" ht="15.75" customHeight="1">
      <c r="A88" s="17" t="s">
        <v>74</v>
      </c>
      <c r="B88" s="3"/>
      <c r="C88" s="3"/>
      <c r="D88" s="3"/>
      <c r="E88" s="3"/>
      <c r="F88" s="3"/>
      <c r="G88" s="17" t="s">
        <v>18</v>
      </c>
      <c r="H88" s="18">
        <v>8</v>
      </c>
      <c r="I88" s="52">
        <v>0</v>
      </c>
      <c r="J88" s="5">
        <f t="shared" si="5"/>
        <v>0</v>
      </c>
    </row>
    <row r="89" spans="1:10" ht="12.75" customHeight="1">
      <c r="A89" s="17" t="s">
        <v>75</v>
      </c>
      <c r="B89" s="3"/>
      <c r="C89" s="3"/>
      <c r="D89" s="3"/>
      <c r="E89" s="3"/>
      <c r="F89" s="3"/>
      <c r="G89" s="17" t="s">
        <v>18</v>
      </c>
      <c r="H89" s="18">
        <v>1</v>
      </c>
      <c r="I89" s="52">
        <v>0</v>
      </c>
      <c r="J89" s="5">
        <f t="shared" si="5"/>
        <v>0</v>
      </c>
    </row>
    <row r="90" spans="1:10" ht="12.75" customHeight="1">
      <c r="A90" s="17" t="s">
        <v>76</v>
      </c>
      <c r="B90" s="3"/>
      <c r="C90" s="3"/>
      <c r="D90" s="3"/>
      <c r="E90" s="3"/>
      <c r="F90" s="3"/>
      <c r="G90" s="17" t="s">
        <v>77</v>
      </c>
      <c r="H90" s="18">
        <v>1</v>
      </c>
      <c r="I90" s="52">
        <v>0</v>
      </c>
      <c r="J90" s="5">
        <f t="shared" si="5"/>
        <v>0</v>
      </c>
    </row>
    <row r="91" spans="1:10" ht="12.75" customHeight="1">
      <c r="A91" s="17" t="s">
        <v>78</v>
      </c>
      <c r="B91" s="3"/>
      <c r="C91" s="3"/>
      <c r="D91" s="3"/>
      <c r="E91" s="3"/>
      <c r="F91" s="3"/>
      <c r="G91" s="17" t="s">
        <v>77</v>
      </c>
      <c r="H91" s="18">
        <v>1</v>
      </c>
      <c r="I91" s="52">
        <v>0</v>
      </c>
      <c r="J91" s="5">
        <f t="shared" si="5"/>
        <v>0</v>
      </c>
    </row>
    <row r="92" spans="1:10" ht="12.75" customHeight="1">
      <c r="A92" s="22" t="s">
        <v>52</v>
      </c>
      <c r="B92" s="23"/>
      <c r="C92" s="23"/>
      <c r="D92" s="23"/>
      <c r="E92" s="23"/>
      <c r="F92" s="23"/>
      <c r="G92" s="24"/>
      <c r="H92" s="25"/>
      <c r="I92" s="24"/>
      <c r="J92" s="26">
        <f>SUM(J84:J91)</f>
        <v>0</v>
      </c>
    </row>
    <row r="93" spans="1:10" ht="12.75" customHeight="1">
      <c r="A93" s="16"/>
      <c r="B93" s="27"/>
      <c r="C93" s="27"/>
      <c r="D93" s="27"/>
      <c r="E93" s="27"/>
      <c r="F93" s="27"/>
      <c r="G93" s="7"/>
      <c r="H93" s="28"/>
      <c r="I93" s="7"/>
      <c r="J93" s="29"/>
    </row>
    <row r="94" spans="1:10" ht="12.75" customHeight="1">
      <c r="A94" s="16" t="s">
        <v>79</v>
      </c>
      <c r="B94" s="3"/>
      <c r="C94" s="3"/>
      <c r="D94" s="3"/>
      <c r="E94" s="3"/>
      <c r="F94" s="3"/>
      <c r="H94" s="18"/>
      <c r="I94" s="18"/>
    </row>
    <row r="95" spans="1:10" ht="12.75" customHeight="1">
      <c r="A95" s="16"/>
      <c r="B95" s="3"/>
      <c r="C95" s="3"/>
      <c r="D95" s="3"/>
      <c r="E95" s="3"/>
      <c r="F95" s="3"/>
      <c r="H95" s="18"/>
      <c r="I95" s="18"/>
    </row>
    <row r="96" spans="1:10" ht="12.75" customHeight="1">
      <c r="A96" s="17" t="s">
        <v>80</v>
      </c>
      <c r="B96" s="3"/>
      <c r="C96" s="3"/>
      <c r="D96" s="3"/>
      <c r="E96" s="3"/>
      <c r="F96" s="3"/>
      <c r="G96" s="3" t="s">
        <v>13</v>
      </c>
      <c r="H96" s="18">
        <v>200</v>
      </c>
      <c r="I96" s="52">
        <v>0</v>
      </c>
      <c r="J96" s="5">
        <f>H96*I96</f>
        <v>0</v>
      </c>
    </row>
    <row r="97" spans="1:10" ht="12.75" customHeight="1">
      <c r="A97" s="17" t="s">
        <v>81</v>
      </c>
      <c r="B97" s="3"/>
      <c r="C97" s="3"/>
      <c r="D97" s="3"/>
      <c r="E97" s="3"/>
      <c r="F97" s="3"/>
      <c r="G97" s="3" t="s">
        <v>82</v>
      </c>
      <c r="H97" s="18">
        <v>40</v>
      </c>
      <c r="I97" s="52">
        <v>0</v>
      </c>
      <c r="J97" s="5">
        <f>H97*I97</f>
        <v>0</v>
      </c>
    </row>
    <row r="98" spans="1:10" ht="12.75" customHeight="1">
      <c r="A98" s="17" t="s">
        <v>83</v>
      </c>
      <c r="B98" s="3"/>
      <c r="C98" s="3"/>
      <c r="D98" s="3"/>
      <c r="E98" s="3"/>
      <c r="F98" s="3"/>
      <c r="G98" s="3" t="s">
        <v>18</v>
      </c>
      <c r="H98" s="18">
        <v>1</v>
      </c>
      <c r="I98" s="52">
        <v>0</v>
      </c>
      <c r="J98" s="5">
        <f>H98*I98</f>
        <v>0</v>
      </c>
    </row>
    <row r="99" spans="1:10" ht="12.75" customHeight="1">
      <c r="A99" s="17" t="s">
        <v>84</v>
      </c>
      <c r="B99" s="3"/>
      <c r="C99" s="3"/>
      <c r="D99" s="3"/>
      <c r="E99" s="3"/>
      <c r="F99" s="3"/>
      <c r="G99" s="3" t="s">
        <v>85</v>
      </c>
      <c r="H99" s="18">
        <v>5</v>
      </c>
      <c r="I99" s="18"/>
      <c r="J99" s="5">
        <f>(J92+J81+J58)*0.05</f>
        <v>0</v>
      </c>
    </row>
    <row r="100" spans="1:10" ht="12.75" customHeight="1">
      <c r="A100" s="17" t="s">
        <v>86</v>
      </c>
      <c r="B100" s="3"/>
      <c r="C100" s="3"/>
      <c r="D100" s="3"/>
      <c r="E100" s="3"/>
      <c r="F100" s="3"/>
      <c r="G100" s="3" t="s">
        <v>82</v>
      </c>
      <c r="H100" s="18">
        <v>75</v>
      </c>
      <c r="I100" s="52">
        <v>0</v>
      </c>
      <c r="J100" s="5">
        <f>H100*I100</f>
        <v>0</v>
      </c>
    </row>
    <row r="101" spans="1:10" ht="12.75" customHeight="1">
      <c r="A101" s="22" t="s">
        <v>52</v>
      </c>
      <c r="B101" s="23"/>
      <c r="C101" s="23"/>
      <c r="D101" s="23"/>
      <c r="E101" s="23"/>
      <c r="F101" s="23"/>
      <c r="G101" s="24"/>
      <c r="H101" s="25"/>
      <c r="I101" s="24"/>
      <c r="J101" s="26">
        <f>SUM(J97:J100)</f>
        <v>0</v>
      </c>
    </row>
    <row r="102" spans="1:10" ht="12.75" customHeight="1">
      <c r="A102" s="30"/>
      <c r="B102" s="3"/>
      <c r="C102" s="3"/>
      <c r="D102" s="3"/>
      <c r="E102" s="3"/>
      <c r="F102" s="3"/>
      <c r="G102" s="30"/>
      <c r="H102" s="31"/>
      <c r="I102" s="31"/>
    </row>
    <row r="103" spans="1:10">
      <c r="A103" s="16"/>
      <c r="B103" s="27"/>
      <c r="C103" s="27"/>
      <c r="D103" s="27"/>
      <c r="E103" s="27"/>
      <c r="F103" s="27"/>
      <c r="G103" s="7"/>
      <c r="H103" s="28"/>
      <c r="I103" s="7"/>
      <c r="J103" s="29"/>
    </row>
    <row r="104" spans="1:10">
      <c r="A104" s="22" t="s">
        <v>87</v>
      </c>
      <c r="B104" s="23"/>
      <c r="C104" s="23"/>
      <c r="D104" s="23"/>
      <c r="E104" s="23"/>
      <c r="F104" s="23"/>
      <c r="G104" s="24"/>
      <c r="H104" s="25"/>
      <c r="I104" s="24"/>
      <c r="J104" s="26">
        <f>SUM(J58,J81,J92,J101)</f>
        <v>0</v>
      </c>
    </row>
    <row r="105" spans="1:10">
      <c r="A105" s="17"/>
      <c r="B105" s="3"/>
      <c r="C105" s="3"/>
      <c r="D105" s="3"/>
      <c r="E105" s="3"/>
      <c r="F105" s="3"/>
      <c r="G105" s="17"/>
      <c r="H105" s="18"/>
      <c r="I105" s="18"/>
    </row>
    <row r="106" spans="1:10">
      <c r="A106" s="16"/>
    </row>
    <row r="107" spans="1:10">
      <c r="A107" s="16" t="s">
        <v>88</v>
      </c>
      <c r="B107" s="3"/>
      <c r="C107" s="3"/>
      <c r="D107" s="3"/>
      <c r="E107" s="3"/>
      <c r="F107" s="3"/>
      <c r="H107" s="31"/>
      <c r="I107" s="31"/>
    </row>
    <row r="108" spans="1:10">
      <c r="A108" s="16"/>
      <c r="B108" s="27"/>
      <c r="C108" s="27"/>
      <c r="D108" s="27"/>
      <c r="E108" s="27"/>
      <c r="F108" s="27"/>
      <c r="G108" s="7"/>
      <c r="H108" s="28"/>
      <c r="I108" s="7"/>
      <c r="J108" s="29"/>
    </row>
    <row r="109" spans="1:10">
      <c r="A109" s="30" t="s">
        <v>89</v>
      </c>
      <c r="B109" s="30"/>
      <c r="C109" s="3"/>
      <c r="D109" s="3"/>
      <c r="E109" s="3"/>
      <c r="F109" s="3"/>
      <c r="G109" s="30"/>
      <c r="H109" s="31"/>
    </row>
    <row r="110" spans="1:10">
      <c r="A110" s="30" t="s">
        <v>90</v>
      </c>
      <c r="B110" s="30"/>
      <c r="C110" s="3"/>
      <c r="D110" s="3"/>
      <c r="E110" s="3"/>
      <c r="F110" s="3"/>
      <c r="G110" s="30"/>
      <c r="H110" s="31"/>
    </row>
    <row r="111" spans="1:10">
      <c r="A111" s="1" t="s">
        <v>91</v>
      </c>
    </row>
    <row r="112" spans="1:10">
      <c r="A112" s="30"/>
      <c r="B112" s="3"/>
      <c r="C112" s="3"/>
      <c r="D112" s="3"/>
      <c r="E112" s="3"/>
      <c r="F112" s="3"/>
      <c r="H112" s="31"/>
      <c r="I112" s="31"/>
    </row>
    <row r="113" spans="1:10">
      <c r="A113" s="30"/>
      <c r="B113" s="3"/>
      <c r="C113" s="3"/>
      <c r="D113" s="3"/>
      <c r="E113" s="3"/>
      <c r="F113" s="3"/>
      <c r="H113" s="31"/>
      <c r="I113" s="31"/>
    </row>
    <row r="114" spans="1:10">
      <c r="A114" s="30"/>
      <c r="B114" s="3"/>
      <c r="C114" s="3"/>
      <c r="D114" s="3"/>
      <c r="E114" s="3"/>
      <c r="F114" s="3"/>
      <c r="H114" s="31"/>
      <c r="I114" s="31"/>
    </row>
    <row r="115" spans="1:10">
      <c r="A115" s="30"/>
      <c r="B115" s="3"/>
      <c r="C115" s="3"/>
      <c r="D115" s="3"/>
      <c r="E115" s="3"/>
      <c r="F115" s="3"/>
      <c r="H115" s="31"/>
      <c r="I115" s="31"/>
    </row>
    <row r="116" spans="1:10">
      <c r="A116" s="16"/>
      <c r="B116" s="27"/>
      <c r="C116" s="27"/>
      <c r="D116" s="27"/>
      <c r="E116" s="27"/>
      <c r="F116" s="27"/>
      <c r="G116" s="7"/>
      <c r="H116" s="28"/>
      <c r="I116" s="7"/>
      <c r="J116" s="29"/>
    </row>
    <row r="117" spans="1:10">
      <c r="A117" s="32"/>
      <c r="B117" s="33"/>
      <c r="C117" s="33"/>
      <c r="D117" s="33"/>
      <c r="E117" s="33"/>
      <c r="F117" s="33"/>
      <c r="G117" s="34"/>
      <c r="H117" s="35"/>
      <c r="I117" s="34"/>
      <c r="J117" s="36"/>
    </row>
    <row r="118" spans="1:10">
      <c r="A118" s="17"/>
      <c r="B118" s="17"/>
      <c r="C118" s="3"/>
      <c r="D118" s="3"/>
      <c r="E118" s="3"/>
      <c r="F118" s="3"/>
      <c r="G118" s="17"/>
      <c r="H118" s="18"/>
    </row>
    <row r="119" spans="1:10">
      <c r="A119" s="16"/>
      <c r="B119" s="17"/>
      <c r="C119" s="3"/>
      <c r="D119" s="3"/>
      <c r="E119" s="3"/>
      <c r="F119" s="3"/>
      <c r="G119" s="17"/>
      <c r="H119" s="18"/>
    </row>
    <row r="120" spans="1:10">
      <c r="A120" s="30"/>
      <c r="B120" s="3"/>
      <c r="C120" s="3"/>
      <c r="D120" s="3"/>
      <c r="E120" s="3"/>
      <c r="F120" s="3"/>
      <c r="G120" s="30"/>
      <c r="H120" s="31"/>
    </row>
    <row r="124" spans="1:10">
      <c r="A124" s="16"/>
    </row>
    <row r="125" spans="1:10">
      <c r="A125" s="16"/>
    </row>
    <row r="126" spans="1:10">
      <c r="A126" s="30"/>
      <c r="B126" s="3"/>
      <c r="C126" s="3"/>
      <c r="D126" s="3"/>
      <c r="E126" s="3"/>
      <c r="F126" s="3"/>
    </row>
    <row r="127" spans="1:10">
      <c r="A127" s="30"/>
      <c r="B127" s="3"/>
      <c r="C127" s="3"/>
      <c r="D127" s="3"/>
      <c r="E127" s="3"/>
      <c r="F127" s="3"/>
    </row>
    <row r="129" spans="1:6">
      <c r="A129" s="37"/>
    </row>
    <row r="130" spans="1:6" ht="13.5" customHeight="1"/>
    <row r="131" spans="1:6" ht="23" customHeight="1">
      <c r="A131" s="16"/>
    </row>
    <row r="132" spans="1:6">
      <c r="A132" s="16"/>
    </row>
    <row r="133" spans="1:6">
      <c r="A133" s="30"/>
      <c r="B133" s="3"/>
      <c r="C133" s="3"/>
      <c r="D133" s="3"/>
      <c r="E133" s="3"/>
      <c r="F133" s="3"/>
    </row>
    <row r="134" spans="1:6">
      <c r="A134" s="30"/>
      <c r="B134" s="3"/>
      <c r="C134" s="3"/>
      <c r="D134" s="3"/>
      <c r="E134" s="3"/>
      <c r="F134" s="3"/>
    </row>
    <row r="137" spans="1:6">
      <c r="A137" s="16"/>
    </row>
    <row r="138" spans="1:6">
      <c r="A138" s="16"/>
    </row>
    <row r="139" spans="1:6">
      <c r="A139" s="16"/>
      <c r="B139" s="3"/>
      <c r="C139" s="3"/>
      <c r="D139" s="3"/>
      <c r="E139" s="3"/>
      <c r="F139" s="3"/>
    </row>
    <row r="151" spans="1:17">
      <c r="A151" s="38"/>
      <c r="B151" s="38"/>
      <c r="C151" s="38"/>
      <c r="D151" s="38"/>
      <c r="E151" s="38"/>
      <c r="F151" s="38"/>
      <c r="G151" s="38"/>
      <c r="H151" s="38"/>
      <c r="I151" s="38"/>
    </row>
    <row r="152" spans="1:17">
      <c r="A152" s="38"/>
      <c r="B152" s="38"/>
      <c r="C152" s="38"/>
      <c r="D152" s="38"/>
      <c r="E152" s="38"/>
      <c r="F152" s="38"/>
      <c r="G152" s="38"/>
      <c r="H152" s="38"/>
      <c r="I152" s="38"/>
    </row>
    <row r="153" spans="1:17">
      <c r="A153" s="38"/>
      <c r="B153" s="38"/>
      <c r="C153" s="38"/>
      <c r="D153" s="38"/>
      <c r="E153" s="38"/>
      <c r="F153" s="38"/>
      <c r="G153" s="38"/>
      <c r="H153" s="38"/>
      <c r="I153" s="38"/>
      <c r="K153" s="3"/>
      <c r="L153" s="3"/>
      <c r="M153" s="3"/>
      <c r="N153" s="3"/>
      <c r="O153" s="3"/>
      <c r="P153" s="3"/>
      <c r="Q153" s="3"/>
    </row>
    <row r="154" spans="1:17">
      <c r="A154" s="39"/>
      <c r="B154" s="40"/>
      <c r="C154" s="38"/>
      <c r="D154" s="38"/>
      <c r="E154" s="38"/>
      <c r="F154" s="38"/>
      <c r="G154" s="38"/>
      <c r="H154" s="38"/>
      <c r="I154" s="38"/>
      <c r="J154" s="38"/>
      <c r="K154" s="3"/>
      <c r="L154" s="3"/>
      <c r="M154" s="3"/>
      <c r="N154" s="3"/>
      <c r="O154" s="3"/>
      <c r="P154" s="3"/>
      <c r="Q154" s="3"/>
    </row>
    <row r="155" spans="1:17">
      <c r="A155" s="39"/>
      <c r="B155" s="40"/>
      <c r="C155" s="38"/>
      <c r="D155" s="38"/>
      <c r="E155" s="38"/>
      <c r="F155" s="38"/>
      <c r="G155" s="38"/>
      <c r="H155" s="38"/>
      <c r="I155" s="38"/>
      <c r="J155" s="38"/>
      <c r="K155" s="3"/>
      <c r="L155" s="3"/>
      <c r="M155" s="3"/>
      <c r="N155" s="3"/>
      <c r="O155" s="3"/>
      <c r="P155" s="3"/>
      <c r="Q155" s="3"/>
    </row>
    <row r="156" spans="1:17">
      <c r="A156" s="39"/>
      <c r="B156" s="40"/>
      <c r="C156" s="38"/>
      <c r="D156" s="38"/>
      <c r="E156" s="38"/>
      <c r="F156" s="38"/>
      <c r="G156" s="38"/>
      <c r="H156" s="38"/>
      <c r="I156" s="38"/>
      <c r="J156" s="38"/>
      <c r="K156" s="38"/>
      <c r="L156" s="41"/>
      <c r="M156" s="41"/>
      <c r="N156" s="3"/>
      <c r="O156" s="3"/>
      <c r="P156" s="3"/>
      <c r="Q156" s="3"/>
    </row>
    <row r="157" spans="1:17">
      <c r="A157" s="39"/>
      <c r="B157" s="40"/>
      <c r="C157" s="38"/>
      <c r="D157" s="38"/>
      <c r="E157" s="38"/>
      <c r="F157" s="38"/>
      <c r="G157" s="38"/>
      <c r="H157" s="38"/>
      <c r="I157" s="38"/>
      <c r="J157" s="38"/>
      <c r="K157" s="38"/>
      <c r="L157" s="41"/>
      <c r="M157" s="41"/>
      <c r="N157" s="3"/>
      <c r="O157" s="3"/>
      <c r="P157" s="3"/>
      <c r="Q157" s="3"/>
    </row>
    <row r="158" spans="1:17">
      <c r="A158" s="39"/>
      <c r="B158" s="40"/>
      <c r="C158" s="38"/>
      <c r="D158" s="38"/>
      <c r="E158" s="38"/>
      <c r="F158" s="38"/>
      <c r="G158" s="38"/>
      <c r="H158" s="38"/>
      <c r="I158" s="38"/>
      <c r="J158" s="38"/>
      <c r="K158" s="38"/>
      <c r="L158" s="41"/>
      <c r="M158" s="41"/>
      <c r="N158" s="3"/>
      <c r="O158" s="3"/>
      <c r="P158" s="3"/>
      <c r="Q158" s="3"/>
    </row>
    <row r="159" spans="1:17" ht="20">
      <c r="A159" s="42"/>
      <c r="B159" s="43"/>
      <c r="C159" s="44"/>
      <c r="D159" s="45"/>
      <c r="E159" s="45"/>
      <c r="F159" s="45"/>
      <c r="G159" s="46"/>
      <c r="H159" s="46"/>
      <c r="I159" s="46"/>
      <c r="K159" s="38"/>
      <c r="L159" s="41"/>
      <c r="M159" s="41"/>
      <c r="N159" s="3"/>
      <c r="O159" s="3"/>
      <c r="P159" s="3"/>
      <c r="Q159" s="3"/>
    </row>
    <row r="160" spans="1:17" ht="20">
      <c r="A160" s="46"/>
      <c r="B160" s="43"/>
      <c r="C160" s="45"/>
      <c r="D160" s="45"/>
      <c r="E160" s="45"/>
      <c r="F160" s="45"/>
      <c r="G160" s="46"/>
      <c r="H160" s="46"/>
      <c r="I160" s="46"/>
      <c r="K160" s="38"/>
      <c r="L160" s="41"/>
      <c r="M160" s="41"/>
      <c r="N160" s="3"/>
      <c r="O160" s="3"/>
      <c r="P160" s="3"/>
      <c r="Q160" s="3"/>
    </row>
    <row r="161" spans="1:10">
      <c r="A161" s="16"/>
    </row>
    <row r="162" spans="1:10">
      <c r="A162" s="16"/>
    </row>
    <row r="163" spans="1:10">
      <c r="A163" s="16"/>
    </row>
    <row r="165" spans="1:10">
      <c r="A165" s="47"/>
      <c r="H165" s="48"/>
    </row>
    <row r="166" spans="1:10">
      <c r="A166" s="47"/>
      <c r="H166" s="49"/>
    </row>
    <row r="167" spans="1:10">
      <c r="A167" s="47"/>
      <c r="H167" s="49"/>
    </row>
    <row r="168" spans="1:10">
      <c r="A168" s="47"/>
      <c r="H168" s="49"/>
    </row>
    <row r="169" spans="1:10">
      <c r="A169" s="47"/>
      <c r="H169" s="49"/>
    </row>
    <row r="170" spans="1:10">
      <c r="A170" s="47"/>
      <c r="H170" s="49"/>
    </row>
    <row r="171" spans="1:10">
      <c r="A171" s="47"/>
      <c r="H171" s="49"/>
    </row>
    <row r="172" spans="1:10">
      <c r="A172" s="47"/>
      <c r="H172" s="49"/>
    </row>
    <row r="173" spans="1:10">
      <c r="A173" s="50"/>
      <c r="H173" s="49"/>
    </row>
    <row r="174" spans="1:10">
      <c r="A174" s="51"/>
      <c r="H174" s="49"/>
      <c r="J174" s="29"/>
    </row>
    <row r="175" spans="1:10">
      <c r="A175" s="51"/>
      <c r="H175" s="49"/>
    </row>
    <row r="176" spans="1:10">
      <c r="A176" s="51"/>
      <c r="H176" s="49"/>
      <c r="J176" s="29"/>
    </row>
    <row r="177" spans="1:8">
      <c r="A177" s="47"/>
      <c r="H177" s="49"/>
    </row>
    <row r="178" spans="1:8">
      <c r="A178" s="47"/>
      <c r="H178" s="49"/>
    </row>
    <row r="183" spans="1:8">
      <c r="A183" s="16"/>
    </row>
    <row r="184" spans="1:8">
      <c r="A184" s="16"/>
    </row>
    <row r="185" spans="1:8">
      <c r="A185" s="16"/>
    </row>
    <row r="187" spans="1:8">
      <c r="A187" s="47"/>
      <c r="H187" s="48"/>
    </row>
    <row r="188" spans="1:8">
      <c r="A188" s="47"/>
      <c r="H188" s="49"/>
    </row>
    <row r="189" spans="1:8">
      <c r="A189" s="47"/>
      <c r="H189" s="49"/>
    </row>
    <row r="190" spans="1:8">
      <c r="A190" s="47"/>
      <c r="H190" s="49"/>
    </row>
    <row r="191" spans="1:8">
      <c r="A191" s="47"/>
      <c r="H191" s="49"/>
    </row>
    <row r="192" spans="1:8">
      <c r="A192" s="47"/>
      <c r="H192" s="49"/>
    </row>
    <row r="193" spans="1:10">
      <c r="A193" s="47"/>
      <c r="H193" s="49"/>
    </row>
    <row r="194" spans="1:10">
      <c r="A194" s="47"/>
      <c r="H194" s="49"/>
    </row>
    <row r="195" spans="1:10">
      <c r="A195" s="50"/>
      <c r="H195" s="49"/>
    </row>
    <row r="196" spans="1:10">
      <c r="A196" s="51"/>
      <c r="H196" s="49"/>
      <c r="J196" s="29"/>
    </row>
    <row r="197" spans="1:10">
      <c r="A197" s="51"/>
      <c r="H197" s="49"/>
    </row>
    <row r="198" spans="1:10">
      <c r="A198" s="51"/>
      <c r="H198" s="49"/>
      <c r="J198" s="29"/>
    </row>
    <row r="199" spans="1:10">
      <c r="A199" s="47"/>
      <c r="H199" s="49"/>
    </row>
    <row r="200" spans="1:10">
      <c r="A200" s="47"/>
      <c r="H200" s="49"/>
    </row>
  </sheetData>
  <sheetProtection selectLockedCells="1" selectUnlockedCells="1"/>
  <pageMargins left="0.78749999999999998" right="0.59027777777777779" top="0.98402777777777772" bottom="0.98402777777777772" header="0.51180555555555551" footer="0.51180555555555551"/>
  <pageSetup paperSize="9" scale="95" firstPageNumber="0" fitToHeight="10" orientation="portrait" horizontalDpi="300" verticalDpi="300" copies="6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Pavel Kodýtek</cp:lastModifiedBy>
  <cp:lastPrinted>2019-12-02T09:54:22Z</cp:lastPrinted>
  <dcterms:modified xsi:type="dcterms:W3CDTF">2019-12-02T09:54:22Z</dcterms:modified>
</cp:coreProperties>
</file>